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Лист1!$A$1:$M$71</definedName>
  </definedNames>
  <calcPr calcId="125725"/>
</workbook>
</file>

<file path=xl/calcChain.xml><?xml version="1.0" encoding="utf-8"?>
<calcChain xmlns="http://schemas.openxmlformats.org/spreadsheetml/2006/main">
  <c r="J32" i="1"/>
  <c r="I32"/>
  <c r="K68"/>
  <c r="G8"/>
  <c r="H8"/>
  <c r="I8"/>
  <c r="J8"/>
  <c r="K8"/>
  <c r="L8"/>
  <c r="M8"/>
  <c r="F8"/>
  <c r="G32"/>
  <c r="G37" s="1"/>
  <c r="H68"/>
  <c r="G71"/>
  <c r="H52"/>
  <c r="I52"/>
  <c r="J52"/>
  <c r="K52"/>
  <c r="L52"/>
  <c r="M52"/>
  <c r="G52"/>
  <c r="G51"/>
  <c r="G53" s="1"/>
  <c r="H51"/>
  <c r="H53" s="1"/>
  <c r="I51"/>
  <c r="J51"/>
  <c r="J53" s="1"/>
  <c r="K51"/>
  <c r="L51"/>
  <c r="M51"/>
  <c r="F51"/>
  <c r="F53" s="1"/>
  <c r="I71"/>
  <c r="M71"/>
  <c r="G69"/>
  <c r="H69"/>
  <c r="I69"/>
  <c r="J69"/>
  <c r="K69"/>
  <c r="L69"/>
  <c r="M69"/>
  <c r="F69"/>
  <c r="I53"/>
  <c r="M53"/>
  <c r="K53"/>
  <c r="L53"/>
  <c r="F48"/>
  <c r="G48"/>
  <c r="H48"/>
  <c r="I48"/>
  <c r="J48"/>
  <c r="K48"/>
  <c r="L48"/>
  <c r="M48"/>
  <c r="E49"/>
  <c r="G36"/>
  <c r="H36"/>
  <c r="I36"/>
  <c r="J36"/>
  <c r="K36"/>
  <c r="L36"/>
  <c r="M36"/>
  <c r="F36"/>
  <c r="G35"/>
  <c r="H35"/>
  <c r="H71" s="1"/>
  <c r="I35"/>
  <c r="J35"/>
  <c r="J71" s="1"/>
  <c r="K35"/>
  <c r="K71" s="1"/>
  <c r="L35"/>
  <c r="L71" s="1"/>
  <c r="M35"/>
  <c r="F35"/>
  <c r="F71" s="1"/>
  <c r="H37"/>
  <c r="K37"/>
  <c r="L37"/>
  <c r="M37"/>
  <c r="F37"/>
  <c r="F34" s="1"/>
  <c r="E28"/>
  <c r="E33"/>
  <c r="M31"/>
  <c r="L31"/>
  <c r="K31"/>
  <c r="H31"/>
  <c r="G31"/>
  <c r="F31"/>
  <c r="E30"/>
  <c r="E29"/>
  <c r="M27"/>
  <c r="L27"/>
  <c r="K27"/>
  <c r="J27"/>
  <c r="I27"/>
  <c r="H27"/>
  <c r="G27"/>
  <c r="F27"/>
  <c r="G13"/>
  <c r="G12" s="1"/>
  <c r="H13"/>
  <c r="H12" s="1"/>
  <c r="I13"/>
  <c r="I12" s="1"/>
  <c r="J13"/>
  <c r="J12" s="1"/>
  <c r="K13"/>
  <c r="L13"/>
  <c r="M13"/>
  <c r="M12" s="1"/>
  <c r="G22"/>
  <c r="H22"/>
  <c r="H21" s="1"/>
  <c r="I22"/>
  <c r="I21" s="1"/>
  <c r="J22"/>
  <c r="J21" s="1"/>
  <c r="K22"/>
  <c r="K21" s="1"/>
  <c r="L22"/>
  <c r="L21" s="1"/>
  <c r="M22"/>
  <c r="M21" s="1"/>
  <c r="F22"/>
  <c r="F21" s="1"/>
  <c r="F13"/>
  <c r="F12" s="1"/>
  <c r="E16"/>
  <c r="M67"/>
  <c r="L67"/>
  <c r="K67"/>
  <c r="J67"/>
  <c r="I67"/>
  <c r="H67"/>
  <c r="G67"/>
  <c r="F67"/>
  <c r="E66"/>
  <c r="E65"/>
  <c r="E64"/>
  <c r="E63"/>
  <c r="M62"/>
  <c r="L62"/>
  <c r="K62"/>
  <c r="J62"/>
  <c r="I62"/>
  <c r="H62"/>
  <c r="G62"/>
  <c r="F62"/>
  <c r="M60"/>
  <c r="L60"/>
  <c r="K60"/>
  <c r="J60"/>
  <c r="I60"/>
  <c r="H60"/>
  <c r="G60"/>
  <c r="F60"/>
  <c r="E59"/>
  <c r="E58"/>
  <c r="E57"/>
  <c r="E56"/>
  <c r="M55"/>
  <c r="L55"/>
  <c r="K55"/>
  <c r="J55"/>
  <c r="I55"/>
  <c r="H55"/>
  <c r="G55"/>
  <c r="F55"/>
  <c r="E50"/>
  <c r="M46"/>
  <c r="L46"/>
  <c r="K46"/>
  <c r="J46"/>
  <c r="I46"/>
  <c r="H46"/>
  <c r="G46"/>
  <c r="F46"/>
  <c r="E45"/>
  <c r="E44"/>
  <c r="M42"/>
  <c r="L42"/>
  <c r="K42"/>
  <c r="J42"/>
  <c r="I42"/>
  <c r="H42"/>
  <c r="G42"/>
  <c r="F42"/>
  <c r="E41"/>
  <c r="E40"/>
  <c r="E26"/>
  <c r="E25"/>
  <c r="M24"/>
  <c r="L24"/>
  <c r="K24"/>
  <c r="J24"/>
  <c r="I24"/>
  <c r="H24"/>
  <c r="G24"/>
  <c r="F24"/>
  <c r="E20"/>
  <c r="E19"/>
  <c r="M18"/>
  <c r="L18"/>
  <c r="K18"/>
  <c r="J18"/>
  <c r="I18"/>
  <c r="H18"/>
  <c r="G18"/>
  <c r="F18"/>
  <c r="F15"/>
  <c r="E17"/>
  <c r="M15"/>
  <c r="L15"/>
  <c r="K15"/>
  <c r="J15"/>
  <c r="I15"/>
  <c r="H15"/>
  <c r="G15"/>
  <c r="L12"/>
  <c r="K12"/>
  <c r="E11"/>
  <c r="M10"/>
  <c r="L10"/>
  <c r="K10"/>
  <c r="J10"/>
  <c r="I10"/>
  <c r="H10"/>
  <c r="G10"/>
  <c r="F10"/>
  <c r="E9"/>
  <c r="G70" l="1"/>
  <c r="G68" s="1"/>
  <c r="E71"/>
  <c r="K70"/>
  <c r="L70"/>
  <c r="L68" s="1"/>
  <c r="H70"/>
  <c r="M34"/>
  <c r="M70"/>
  <c r="M68" s="1"/>
  <c r="E48"/>
  <c r="F70"/>
  <c r="K34"/>
  <c r="G34"/>
  <c r="L34"/>
  <c r="E52"/>
  <c r="E51"/>
  <c r="E35"/>
  <c r="E36"/>
  <c r="H34"/>
  <c r="E27"/>
  <c r="E15"/>
  <c r="E13"/>
  <c r="E69"/>
  <c r="E22"/>
  <c r="G21"/>
  <c r="E21" s="1"/>
  <c r="E62"/>
  <c r="E67"/>
  <c r="E60"/>
  <c r="E55"/>
  <c r="E46"/>
  <c r="E42"/>
  <c r="E24"/>
  <c r="E12"/>
  <c r="E18"/>
  <c r="E10"/>
  <c r="E8"/>
  <c r="E53" l="1"/>
  <c r="F68"/>
  <c r="J31"/>
  <c r="J34"/>
  <c r="J37"/>
  <c r="J70"/>
  <c r="J68" s="1"/>
  <c r="E32"/>
  <c r="I37"/>
  <c r="I70" s="1"/>
  <c r="I31"/>
  <c r="E31"/>
  <c r="I68" l="1"/>
  <c r="E70"/>
  <c r="I34"/>
  <c r="E34" s="1"/>
  <c r="E37"/>
  <c r="E68" l="1"/>
  <c r="K75"/>
</calcChain>
</file>

<file path=xl/sharedStrings.xml><?xml version="1.0" encoding="utf-8"?>
<sst xmlns="http://schemas.openxmlformats.org/spreadsheetml/2006/main" count="126" uniqueCount="59">
  <si>
    <t>Номер основного мероприятия</t>
  </si>
  <si>
    <t>Основные мероприятия муниципальной программы (связь мероприятий с показателями государственной программы)</t>
  </si>
  <si>
    <t>Ответственный исполнитель/соисполнитель</t>
  </si>
  <si>
    <t>Источники финансирования</t>
  </si>
  <si>
    <t>Всего</t>
  </si>
  <si>
    <t>Финансовые затраты на реализацию (тыс. руб.)</t>
  </si>
  <si>
    <t>в том числе</t>
  </si>
  <si>
    <t>2026-2030</t>
  </si>
  <si>
    <t>Задача 1. Обеспечение необходимого уровня защиты населения и объектов защиты от пожаров на территории городского поселения Пионерский.</t>
  </si>
  <si>
    <t>1.1</t>
  </si>
  <si>
    <t>Снижение рисков и смягчение последствий чрезвычайный ситуаций природного и техногенного характера на территории городского поселения Пионерский</t>
  </si>
  <si>
    <t>всего:</t>
  </si>
  <si>
    <t>Бюджет городского поселения Пионерский</t>
  </si>
  <si>
    <t>1.1.1</t>
  </si>
  <si>
    <t>Обеспечение первичных мер пожарной безопасности на территории гордского поселения Пионерский:                        - содержание пожарных водоёмов                                              - обустройство подъезда к пожарной скважине по ул. Советская)                                          - строительство пожарных водоёмов</t>
  </si>
  <si>
    <t>1.1.2</t>
  </si>
  <si>
    <t>Управление резервным фондом Администрации городского поселения Пионерский</t>
  </si>
  <si>
    <t>Итого по задаче 1</t>
  </si>
  <si>
    <t>Задача 2. Обеспечение необходимого уровня готовности систем управления, связи, информирования  оповещения, сил и средств, предназначенных для ликвидации чрезвычайных ситуаций</t>
  </si>
  <si>
    <t>2.1</t>
  </si>
  <si>
    <t>Проведение модернизации локальной системы оповещения населения на территории городского поселения Пионерский:                                - приобретение и установка громкоговорителей</t>
  </si>
  <si>
    <t>Бюджет Советского района</t>
  </si>
  <si>
    <t>2.2</t>
  </si>
  <si>
    <t>Создание и поддержание в необходимом количестве финансовых резервов и резервов материальных ресурсов в целях гражданской обороны, предотвращения и ликвидации последствий чрезвычайных ситуаций на территории городского поселения Пионерский:                - обслуживание системы (камер) видеонаблюдения</t>
  </si>
  <si>
    <t>Итого по задаче 2</t>
  </si>
  <si>
    <t>Задача 3. Совершенствование защиты населения, материальных и культурных ценностей от опасностей, возникающих при военных конфликтах и чрезвычайных ситуациях</t>
  </si>
  <si>
    <t>3.1</t>
  </si>
  <si>
    <t>Обучение населения городского поселения Пионерский правилам безопасности в различных ситуациях</t>
  </si>
  <si>
    <t>Бюджеты поселений</t>
  </si>
  <si>
    <t>Итого по задаче 3</t>
  </si>
  <si>
    <t xml:space="preserve">Подпрограмма профилактика правонарушений на территории городского поселения Пионерский </t>
  </si>
  <si>
    <t xml:space="preserve">Задача 1 подпрограммы. Профилактика правонарушений среди несовершеннолетних и молодежи. Повышение эффективности системы профилактики антиобщественного поведения несовершеннолетних на территории городского поселения Пионерский </t>
  </si>
  <si>
    <t>Проведение семинаров, конференций, круглых столов, совещаний специалистов, занимающихся профилактикой безнадзорности и правонарушений несовершеннолетних</t>
  </si>
  <si>
    <t>Администрация городского поселения Пионерский</t>
  </si>
  <si>
    <t>Без финансирования</t>
  </si>
  <si>
    <t>1.2</t>
  </si>
  <si>
    <t>Участие в проведении Межведомственных профилактических мероприятиях</t>
  </si>
  <si>
    <t>Всего:</t>
  </si>
  <si>
    <t>Организация трансляции социальных информационно-пропагандистских роликов по профилактике правонарушений среди несовершеннолетних</t>
  </si>
  <si>
    <t>Информирование, разработка, приобретение, тиражирование и прокат видеоматериалов о деятельности учреждений дополнительно образования, культуры, спорта, правоохранительных органов, органов защиты населения по созданию благоприятной социально-экономической среды среди населения городского поселения Пионерский</t>
  </si>
  <si>
    <t xml:space="preserve">Задача 2 подпрограммы. Совершенствование информационного обеспечения профилактики на территории городского поселения Пионерский </t>
  </si>
  <si>
    <t>Задача 3 подпрограммы. Создание и совершенствование условий для обеспечения общественного порядка и безопасности, в том числе с участием граждан</t>
  </si>
  <si>
    <t>Создание условий для деятельности народных дружин на территории городского поселения Пионерский</t>
  </si>
  <si>
    <t>Федеральный бюджет</t>
  </si>
  <si>
    <t>Бюджет ХМАО-Югры</t>
  </si>
  <si>
    <t xml:space="preserve">Задача 4. Создание условий для реабилитации и адаптации лиц, освободившихся из мест лишения свободы и лиц без определенного места жительства и занятий, предупреждение пьянства и алкоголизма на территории городского поселения Пионерский </t>
  </si>
  <si>
    <t xml:space="preserve">Создание условий для реабилитации и адаптации лиц, освободившихся из мест лишения свободы и лиц без определенного места жительства и занятий, предупреждение пьянства и алкоголизма на территории городского поселения Пионерский </t>
  </si>
  <si>
    <t>Итого по задаче 4</t>
  </si>
  <si>
    <t>4</t>
  </si>
  <si>
    <t>Задача 5 подпрограммы. Обеспечение доступности правовой помощи для потребителей</t>
  </si>
  <si>
    <t>Обеспечение доступности правовой помощи для потребителей, профилактика нарушений потребительских прав, повышение потребительской грамотности жителей муниципального образования</t>
  </si>
  <si>
    <t>Итого по задаче 5</t>
  </si>
  <si>
    <t>Всего по муниципальной программе</t>
  </si>
  <si>
    <t>3.2</t>
  </si>
  <si>
    <t>Мероприятие по обеспечению санитарной-эпидимиологической безопасностинаселения в условия пандемии COVID-19</t>
  </si>
  <si>
    <t>Противопаводковые мероприятия</t>
  </si>
  <si>
    <t>3.3</t>
  </si>
  <si>
    <t xml:space="preserve">АГП Пионерский, МБУ КСК "Импульс", МБУ "Пионерский центр услуг" </t>
  </si>
  <si>
    <t>АГП Пионерский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</si>
</sst>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0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horizontal="left" wrapText="1"/>
    </xf>
    <xf numFmtId="0" fontId="0" fillId="0" borderId="0" xfId="0" applyAlignment="1">
      <alignment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left" vertical="center"/>
    </xf>
    <xf numFmtId="165" fontId="0" fillId="0" borderId="0" xfId="0" applyNumberFormat="1"/>
    <xf numFmtId="164" fontId="0" fillId="0" borderId="0" xfId="0" applyNumberFormat="1" applyAlignment="1">
      <alignment vertical="top" wrapText="1"/>
    </xf>
    <xf numFmtId="165" fontId="2" fillId="0" borderId="0" xfId="0" applyNumberFormat="1" applyFont="1" applyAlignment="1">
      <alignment vertical="top" wrapText="1"/>
    </xf>
    <xf numFmtId="165" fontId="0" fillId="0" borderId="0" xfId="0" applyNumberFormat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49" fontId="0" fillId="0" borderId="1" xfId="0" applyNumberFormat="1" applyBorder="1" applyAlignment="1">
      <alignment horizontal="center"/>
    </xf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6"/>
  <sheetViews>
    <sheetView tabSelected="1" view="pageBreakPreview" zoomScale="60" workbookViewId="0">
      <pane ySplit="4" topLeftCell="A5" activePane="bottomLeft" state="frozen"/>
      <selection pane="bottomLeft" activeCell="M75" sqref="M75"/>
    </sheetView>
  </sheetViews>
  <sheetFormatPr defaultRowHeight="15"/>
  <cols>
    <col min="1" max="1" width="7.7109375" customWidth="1"/>
    <col min="2" max="2" width="31.85546875" customWidth="1"/>
    <col min="3" max="3" width="17.140625" customWidth="1"/>
    <col min="4" max="4" width="13.85546875" customWidth="1"/>
    <col min="5" max="5" width="11.28515625" customWidth="1"/>
    <col min="6" max="6" width="9.5703125" bestFit="1" customWidth="1"/>
    <col min="7" max="7" width="10.42578125" customWidth="1"/>
    <col min="8" max="12" width="9.28515625" bestFit="1" customWidth="1"/>
    <col min="13" max="13" width="11.85546875" customWidth="1"/>
    <col min="15" max="15" width="30.85546875" customWidth="1"/>
  </cols>
  <sheetData>
    <row r="1" spans="1:15" ht="23.25" customHeight="1">
      <c r="A1" s="41" t="s">
        <v>0</v>
      </c>
      <c r="B1" s="41" t="s">
        <v>1</v>
      </c>
      <c r="C1" s="41" t="s">
        <v>2</v>
      </c>
      <c r="D1" s="41" t="s">
        <v>3</v>
      </c>
      <c r="E1" s="41" t="s">
        <v>4</v>
      </c>
      <c r="F1" s="41" t="s">
        <v>5</v>
      </c>
      <c r="G1" s="41"/>
      <c r="H1" s="41"/>
      <c r="I1" s="41"/>
      <c r="J1" s="41"/>
      <c r="K1" s="41"/>
      <c r="L1" s="41"/>
      <c r="M1" s="41"/>
      <c r="N1" s="1"/>
    </row>
    <row r="2" spans="1:15" ht="15.75">
      <c r="A2" s="41"/>
      <c r="B2" s="41"/>
      <c r="C2" s="41"/>
      <c r="D2" s="41"/>
      <c r="E2" s="41"/>
      <c r="F2" s="41" t="s">
        <v>6</v>
      </c>
      <c r="G2" s="41"/>
      <c r="H2" s="41"/>
      <c r="I2" s="41"/>
      <c r="J2" s="41"/>
      <c r="K2" s="41"/>
      <c r="L2" s="41"/>
      <c r="M2" s="41"/>
      <c r="N2" s="1"/>
    </row>
    <row r="3" spans="1:15" ht="55.5" customHeight="1">
      <c r="A3" s="41"/>
      <c r="B3" s="41"/>
      <c r="C3" s="41"/>
      <c r="D3" s="41"/>
      <c r="E3" s="41"/>
      <c r="F3" s="13">
        <v>2019</v>
      </c>
      <c r="G3" s="13">
        <v>2020</v>
      </c>
      <c r="H3" s="13">
        <v>2021</v>
      </c>
      <c r="I3" s="13">
        <v>2022</v>
      </c>
      <c r="J3" s="13">
        <v>2023</v>
      </c>
      <c r="K3" s="13">
        <v>2024</v>
      </c>
      <c r="L3" s="13">
        <v>2025</v>
      </c>
      <c r="M3" s="13" t="s">
        <v>7</v>
      </c>
      <c r="N3" s="1"/>
    </row>
    <row r="4" spans="1:15" ht="15.7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5">
        <v>12</v>
      </c>
      <c r="L4" s="5">
        <v>13</v>
      </c>
      <c r="M4" s="5">
        <v>14</v>
      </c>
      <c r="N4" s="2"/>
    </row>
    <row r="5" spans="1:15" ht="39" customHeight="1">
      <c r="A5" s="52" t="s">
        <v>8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4"/>
      <c r="N5" s="1"/>
    </row>
    <row r="6" spans="1:15" ht="15.75" customHeight="1">
      <c r="A6" s="56" t="s">
        <v>9</v>
      </c>
      <c r="B6" s="50" t="s">
        <v>10</v>
      </c>
      <c r="C6" s="59"/>
      <c r="D6" s="7" t="s">
        <v>11</v>
      </c>
      <c r="E6" s="20">
        <v>0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1"/>
    </row>
    <row r="7" spans="1:15" ht="85.5" customHeight="1">
      <c r="A7" s="58"/>
      <c r="B7" s="50"/>
      <c r="C7" s="60"/>
      <c r="D7" s="4" t="s">
        <v>12</v>
      </c>
      <c r="E7" s="20">
        <v>0</v>
      </c>
      <c r="F7" s="21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1"/>
    </row>
    <row r="8" spans="1:15" ht="15.75" customHeight="1">
      <c r="A8" s="55" t="s">
        <v>13</v>
      </c>
      <c r="B8" s="50" t="s">
        <v>14</v>
      </c>
      <c r="C8" s="41"/>
      <c r="D8" s="10" t="s">
        <v>11</v>
      </c>
      <c r="E8" s="20">
        <f t="shared" ref="E8:E13" si="0">SUM(F8:M8)</f>
        <v>2268.0280000000002</v>
      </c>
      <c r="F8" s="20">
        <f>F9+F11</f>
        <v>13.8</v>
      </c>
      <c r="G8" s="20">
        <f t="shared" ref="G8:M8" si="1">G9+G11</f>
        <v>77.067000000000007</v>
      </c>
      <c r="H8" s="20">
        <f t="shared" si="1"/>
        <v>377.161</v>
      </c>
      <c r="I8" s="20">
        <f t="shared" si="1"/>
        <v>200</v>
      </c>
      <c r="J8" s="20">
        <f t="shared" si="1"/>
        <v>200</v>
      </c>
      <c r="K8" s="20">
        <f t="shared" si="1"/>
        <v>200</v>
      </c>
      <c r="L8" s="20">
        <f t="shared" si="1"/>
        <v>200</v>
      </c>
      <c r="M8" s="20">
        <f t="shared" si="1"/>
        <v>1000</v>
      </c>
      <c r="N8" s="1"/>
    </row>
    <row r="9" spans="1:15" ht="162.75" customHeight="1">
      <c r="A9" s="55"/>
      <c r="B9" s="50"/>
      <c r="C9" s="41"/>
      <c r="D9" s="11" t="s">
        <v>12</v>
      </c>
      <c r="E9" s="20">
        <f t="shared" si="0"/>
        <v>1238.2460000000001</v>
      </c>
      <c r="F9" s="20">
        <v>6.5</v>
      </c>
      <c r="G9" s="20">
        <v>54.585000000000001</v>
      </c>
      <c r="H9" s="20">
        <v>277.161</v>
      </c>
      <c r="I9" s="20">
        <v>100</v>
      </c>
      <c r="J9" s="20">
        <v>100</v>
      </c>
      <c r="K9" s="20">
        <v>100</v>
      </c>
      <c r="L9" s="20">
        <v>100</v>
      </c>
      <c r="M9" s="20">
        <v>500</v>
      </c>
      <c r="N9" s="1"/>
      <c r="O9" s="8"/>
    </row>
    <row r="10" spans="1:15" ht="15.75">
      <c r="A10" s="55" t="s">
        <v>15</v>
      </c>
      <c r="B10" s="50" t="s">
        <v>16</v>
      </c>
      <c r="C10" s="41"/>
      <c r="D10" s="10" t="s">
        <v>11</v>
      </c>
      <c r="E10" s="20">
        <f t="shared" si="0"/>
        <v>1029.7820000000002</v>
      </c>
      <c r="F10" s="20">
        <f t="shared" ref="F10:M10" si="2">F11</f>
        <v>7.3</v>
      </c>
      <c r="G10" s="20">
        <f t="shared" si="2"/>
        <v>22.481999999999999</v>
      </c>
      <c r="H10" s="20">
        <f t="shared" si="2"/>
        <v>100</v>
      </c>
      <c r="I10" s="20">
        <f t="shared" si="2"/>
        <v>100</v>
      </c>
      <c r="J10" s="20">
        <f t="shared" si="2"/>
        <v>100</v>
      </c>
      <c r="K10" s="20">
        <f t="shared" si="2"/>
        <v>100</v>
      </c>
      <c r="L10" s="20">
        <f t="shared" si="2"/>
        <v>100</v>
      </c>
      <c r="M10" s="20">
        <f t="shared" si="2"/>
        <v>500</v>
      </c>
      <c r="N10" s="1"/>
    </row>
    <row r="11" spans="1:15" ht="68.25" customHeight="1">
      <c r="A11" s="55"/>
      <c r="B11" s="50"/>
      <c r="C11" s="41"/>
      <c r="D11" s="11" t="s">
        <v>12</v>
      </c>
      <c r="E11" s="20">
        <f t="shared" si="0"/>
        <v>1029.7820000000002</v>
      </c>
      <c r="F11" s="20">
        <v>7.3</v>
      </c>
      <c r="G11" s="20">
        <v>22.481999999999999</v>
      </c>
      <c r="H11" s="20">
        <v>100</v>
      </c>
      <c r="I11" s="20">
        <v>100</v>
      </c>
      <c r="J11" s="20">
        <v>100</v>
      </c>
      <c r="K11" s="20">
        <v>100</v>
      </c>
      <c r="L11" s="20">
        <v>100</v>
      </c>
      <c r="M11" s="20">
        <v>500</v>
      </c>
      <c r="N11" s="1"/>
    </row>
    <row r="12" spans="1:15" ht="15.75">
      <c r="A12" s="55"/>
      <c r="B12" s="55" t="s">
        <v>17</v>
      </c>
      <c r="C12" s="41"/>
      <c r="D12" s="10" t="s">
        <v>11</v>
      </c>
      <c r="E12" s="20">
        <f t="shared" si="0"/>
        <v>2268.0280000000002</v>
      </c>
      <c r="F12" s="21">
        <f t="shared" ref="F12:M12" si="3">F13</f>
        <v>13.8</v>
      </c>
      <c r="G12" s="20">
        <f t="shared" si="3"/>
        <v>77.067000000000007</v>
      </c>
      <c r="H12" s="20">
        <f t="shared" si="3"/>
        <v>377.161</v>
      </c>
      <c r="I12" s="20">
        <f t="shared" si="3"/>
        <v>200</v>
      </c>
      <c r="J12" s="20">
        <f t="shared" si="3"/>
        <v>200</v>
      </c>
      <c r="K12" s="20">
        <f t="shared" si="3"/>
        <v>200</v>
      </c>
      <c r="L12" s="20">
        <f t="shared" si="3"/>
        <v>200</v>
      </c>
      <c r="M12" s="20">
        <f t="shared" si="3"/>
        <v>1000</v>
      </c>
      <c r="N12" s="1"/>
    </row>
    <row r="13" spans="1:15" ht="63">
      <c r="A13" s="55"/>
      <c r="B13" s="55"/>
      <c r="C13" s="41"/>
      <c r="D13" s="11" t="s">
        <v>12</v>
      </c>
      <c r="E13" s="20">
        <f t="shared" si="0"/>
        <v>2268.0280000000002</v>
      </c>
      <c r="F13" s="21">
        <f>F9+F11</f>
        <v>13.8</v>
      </c>
      <c r="G13" s="21">
        <f t="shared" ref="G13:M13" si="4">G9+G11</f>
        <v>77.067000000000007</v>
      </c>
      <c r="H13" s="21">
        <f t="shared" si="4"/>
        <v>377.161</v>
      </c>
      <c r="I13" s="21">
        <f t="shared" si="4"/>
        <v>200</v>
      </c>
      <c r="J13" s="21">
        <f t="shared" si="4"/>
        <v>200</v>
      </c>
      <c r="K13" s="21">
        <f t="shared" si="4"/>
        <v>200</v>
      </c>
      <c r="L13" s="21">
        <f t="shared" si="4"/>
        <v>200</v>
      </c>
      <c r="M13" s="21">
        <f t="shared" si="4"/>
        <v>1000</v>
      </c>
      <c r="N13" s="1"/>
    </row>
    <row r="14" spans="1:15" ht="37.5" customHeight="1">
      <c r="A14" s="52" t="s">
        <v>18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4"/>
      <c r="N14" s="1"/>
    </row>
    <row r="15" spans="1:15" ht="15.75">
      <c r="A15" s="49" t="s">
        <v>19</v>
      </c>
      <c r="B15" s="50" t="s">
        <v>20</v>
      </c>
      <c r="C15" s="51"/>
      <c r="D15" s="7" t="s">
        <v>11</v>
      </c>
      <c r="E15" s="20">
        <f>SUM(E16:E17)</f>
        <v>739.01499999999987</v>
      </c>
      <c r="F15" s="20">
        <f t="shared" ref="F15:M15" si="5">SUM(F16:F17)</f>
        <v>354.17599999999999</v>
      </c>
      <c r="G15" s="20">
        <f t="shared" si="5"/>
        <v>0</v>
      </c>
      <c r="H15" s="20">
        <f t="shared" si="5"/>
        <v>0</v>
      </c>
      <c r="I15" s="20">
        <f t="shared" si="5"/>
        <v>0</v>
      </c>
      <c r="J15" s="20">
        <f t="shared" si="5"/>
        <v>0</v>
      </c>
      <c r="K15" s="20">
        <f t="shared" si="5"/>
        <v>54.976999999999997</v>
      </c>
      <c r="L15" s="20">
        <f t="shared" si="5"/>
        <v>54.976999999999997</v>
      </c>
      <c r="M15" s="20">
        <f t="shared" si="5"/>
        <v>274.88499999999999</v>
      </c>
      <c r="N15" s="1"/>
    </row>
    <row r="16" spans="1:15" ht="65.25" customHeight="1">
      <c r="A16" s="49"/>
      <c r="B16" s="50"/>
      <c r="C16" s="51"/>
      <c r="D16" s="4" t="s">
        <v>12</v>
      </c>
      <c r="E16" s="20">
        <f>SUM(F16:M16)</f>
        <v>739.01499999999987</v>
      </c>
      <c r="F16" s="21">
        <v>354.17599999999999</v>
      </c>
      <c r="G16" s="20">
        <v>0</v>
      </c>
      <c r="H16" s="20">
        <v>0</v>
      </c>
      <c r="I16" s="20">
        <v>0</v>
      </c>
      <c r="J16" s="20">
        <v>0</v>
      </c>
      <c r="K16" s="20">
        <v>54.976999999999997</v>
      </c>
      <c r="L16" s="20">
        <v>54.976999999999997</v>
      </c>
      <c r="M16" s="20">
        <v>274.88499999999999</v>
      </c>
      <c r="N16" s="1"/>
    </row>
    <row r="17" spans="1:14" ht="51" customHeight="1">
      <c r="A17" s="49"/>
      <c r="B17" s="50"/>
      <c r="C17" s="51"/>
      <c r="D17" s="4" t="s">
        <v>21</v>
      </c>
      <c r="E17" s="22">
        <f t="shared" ref="E17:E20" si="6">SUM(F17:M17)</f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1"/>
    </row>
    <row r="18" spans="1:14" ht="15.75">
      <c r="A18" s="56" t="s">
        <v>22</v>
      </c>
      <c r="B18" s="50" t="s">
        <v>23</v>
      </c>
      <c r="C18" s="51"/>
      <c r="D18" s="7" t="s">
        <v>11</v>
      </c>
      <c r="E18" s="20">
        <f t="shared" si="6"/>
        <v>546.12900000000002</v>
      </c>
      <c r="F18" s="20">
        <f t="shared" ref="F18" si="7">SUM(F19:F20)</f>
        <v>28.7</v>
      </c>
      <c r="G18" s="20">
        <f t="shared" ref="G18" si="8">SUM(G19:G20)</f>
        <v>49.228999999999999</v>
      </c>
      <c r="H18" s="20">
        <f t="shared" ref="H18" si="9">SUM(H19:H20)</f>
        <v>72</v>
      </c>
      <c r="I18" s="20">
        <f t="shared" ref="I18" si="10">SUM(I19:I20)</f>
        <v>70</v>
      </c>
      <c r="J18" s="20">
        <f t="shared" ref="J18" si="11">SUM(J19:J20)</f>
        <v>70</v>
      </c>
      <c r="K18" s="20">
        <f t="shared" ref="K18" si="12">SUM(K19:K20)</f>
        <v>36.6</v>
      </c>
      <c r="L18" s="20">
        <f t="shared" ref="L18" si="13">SUM(L19:L20)</f>
        <v>36.6</v>
      </c>
      <c r="M18" s="20">
        <f t="shared" ref="M18" si="14">SUM(M19:M20)</f>
        <v>183</v>
      </c>
      <c r="N18" s="1"/>
    </row>
    <row r="19" spans="1:14" ht="63">
      <c r="A19" s="57"/>
      <c r="B19" s="50"/>
      <c r="C19" s="51"/>
      <c r="D19" s="4" t="s">
        <v>12</v>
      </c>
      <c r="E19" s="20">
        <f t="shared" si="6"/>
        <v>546.12900000000002</v>
      </c>
      <c r="F19" s="21">
        <v>28.7</v>
      </c>
      <c r="G19" s="20">
        <v>49.228999999999999</v>
      </c>
      <c r="H19" s="20">
        <v>72</v>
      </c>
      <c r="I19" s="20">
        <v>70</v>
      </c>
      <c r="J19" s="20">
        <v>70</v>
      </c>
      <c r="K19" s="20">
        <v>36.6</v>
      </c>
      <c r="L19" s="20">
        <v>36.6</v>
      </c>
      <c r="M19" s="20">
        <v>183</v>
      </c>
      <c r="N19" s="1"/>
    </row>
    <row r="20" spans="1:14" ht="114.75" customHeight="1">
      <c r="A20" s="57"/>
      <c r="B20" s="50"/>
      <c r="C20" s="51"/>
      <c r="D20" s="4" t="s">
        <v>21</v>
      </c>
      <c r="E20" s="22">
        <f t="shared" si="6"/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1"/>
    </row>
    <row r="21" spans="1:14" ht="15.75">
      <c r="A21" s="57"/>
      <c r="B21" s="55" t="s">
        <v>24</v>
      </c>
      <c r="C21" s="51"/>
      <c r="D21" s="10" t="s">
        <v>11</v>
      </c>
      <c r="E21" s="20">
        <f t="shared" ref="E21:E22" si="15">SUM(F21:M21)</f>
        <v>1285.144</v>
      </c>
      <c r="F21" s="20">
        <f t="shared" ref="F21" si="16">F22</f>
        <v>382.87599999999998</v>
      </c>
      <c r="G21" s="20">
        <f t="shared" ref="G21" si="17">G22</f>
        <v>49.228999999999999</v>
      </c>
      <c r="H21" s="20">
        <f t="shared" ref="H21" si="18">H22</f>
        <v>72</v>
      </c>
      <c r="I21" s="20">
        <f t="shared" ref="I21" si="19">I22</f>
        <v>70</v>
      </c>
      <c r="J21" s="20">
        <f t="shared" ref="J21" si="20">J22</f>
        <v>70</v>
      </c>
      <c r="K21" s="20">
        <f t="shared" ref="K21" si="21">K22</f>
        <v>91.576999999999998</v>
      </c>
      <c r="L21" s="20">
        <f t="shared" ref="L21" si="22">L22</f>
        <v>91.576999999999998</v>
      </c>
      <c r="M21" s="20">
        <f t="shared" ref="M21" si="23">M22</f>
        <v>457.88499999999999</v>
      </c>
      <c r="N21" s="1"/>
    </row>
    <row r="22" spans="1:14" ht="63">
      <c r="A22" s="58"/>
      <c r="B22" s="55"/>
      <c r="C22" s="51"/>
      <c r="D22" s="11" t="s">
        <v>12</v>
      </c>
      <c r="E22" s="20">
        <f t="shared" si="15"/>
        <v>1285.144</v>
      </c>
      <c r="F22" s="21">
        <f>F16+F19</f>
        <v>382.87599999999998</v>
      </c>
      <c r="G22" s="21">
        <f t="shared" ref="G22:M22" si="24">G16+G19</f>
        <v>49.228999999999999</v>
      </c>
      <c r="H22" s="21">
        <f t="shared" si="24"/>
        <v>72</v>
      </c>
      <c r="I22" s="21">
        <f t="shared" si="24"/>
        <v>70</v>
      </c>
      <c r="J22" s="21">
        <f t="shared" si="24"/>
        <v>70</v>
      </c>
      <c r="K22" s="21">
        <f t="shared" si="24"/>
        <v>91.576999999999998</v>
      </c>
      <c r="L22" s="21">
        <f t="shared" si="24"/>
        <v>91.576999999999998</v>
      </c>
      <c r="M22" s="21">
        <f t="shared" si="24"/>
        <v>457.88499999999999</v>
      </c>
      <c r="N22" s="1"/>
    </row>
    <row r="23" spans="1:14" ht="40.5" customHeight="1">
      <c r="A23" s="52" t="s">
        <v>25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4"/>
      <c r="N23" s="1"/>
    </row>
    <row r="24" spans="1:14" ht="15.75">
      <c r="A24" s="49" t="s">
        <v>26</v>
      </c>
      <c r="B24" s="50" t="s">
        <v>27</v>
      </c>
      <c r="C24" s="51"/>
      <c r="D24" s="7" t="s">
        <v>11</v>
      </c>
      <c r="E24" s="20">
        <f t="shared" ref="E24:E33" si="25">SUM(F24:M24)</f>
        <v>0</v>
      </c>
      <c r="F24" s="20">
        <f t="shared" ref="F24" si="26">SUM(F25:F26)</f>
        <v>0</v>
      </c>
      <c r="G24" s="20">
        <f t="shared" ref="G24" si="27">SUM(G25:G26)</f>
        <v>0</v>
      </c>
      <c r="H24" s="20">
        <f t="shared" ref="H24" si="28">SUM(H25:H26)</f>
        <v>0</v>
      </c>
      <c r="I24" s="20">
        <f t="shared" ref="I24" si="29">SUM(I25:I26)</f>
        <v>0</v>
      </c>
      <c r="J24" s="20">
        <f t="shared" ref="J24" si="30">SUM(J25:J26)</f>
        <v>0</v>
      </c>
      <c r="K24" s="20">
        <f t="shared" ref="K24" si="31">SUM(K25:K26)</f>
        <v>0</v>
      </c>
      <c r="L24" s="20">
        <f t="shared" ref="L24" si="32">SUM(L25:L26)</f>
        <v>0</v>
      </c>
      <c r="M24" s="20">
        <f t="shared" ref="M24" si="33">SUM(M25:M26)</f>
        <v>0</v>
      </c>
      <c r="N24" s="1"/>
    </row>
    <row r="25" spans="1:14" ht="63">
      <c r="A25" s="49"/>
      <c r="B25" s="50"/>
      <c r="C25" s="51"/>
      <c r="D25" s="4" t="s">
        <v>12</v>
      </c>
      <c r="E25" s="20">
        <f t="shared" si="25"/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1"/>
    </row>
    <row r="26" spans="1:14" ht="31.5">
      <c r="A26" s="49"/>
      <c r="B26" s="50"/>
      <c r="C26" s="51"/>
      <c r="D26" s="4" t="s">
        <v>28</v>
      </c>
      <c r="E26" s="22">
        <f t="shared" si="25"/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1"/>
    </row>
    <row r="27" spans="1:14" ht="15.75">
      <c r="A27" s="49" t="s">
        <v>53</v>
      </c>
      <c r="B27" s="50" t="s">
        <v>54</v>
      </c>
      <c r="C27" s="68" t="s">
        <v>57</v>
      </c>
      <c r="D27" s="29" t="s">
        <v>11</v>
      </c>
      <c r="E27" s="21">
        <f t="shared" si="25"/>
        <v>1119.2179999999998</v>
      </c>
      <c r="F27" s="21">
        <f t="shared" ref="F27:M27" si="34">SUM(F29:F30)</f>
        <v>0</v>
      </c>
      <c r="G27" s="21">
        <f t="shared" si="34"/>
        <v>1069.2179999999998</v>
      </c>
      <c r="H27" s="21">
        <f t="shared" si="34"/>
        <v>50</v>
      </c>
      <c r="I27" s="21">
        <f t="shared" si="34"/>
        <v>0</v>
      </c>
      <c r="J27" s="21">
        <f t="shared" si="34"/>
        <v>0</v>
      </c>
      <c r="K27" s="21">
        <f t="shared" si="34"/>
        <v>0</v>
      </c>
      <c r="L27" s="21">
        <f t="shared" si="34"/>
        <v>0</v>
      </c>
      <c r="M27" s="21">
        <f t="shared" si="34"/>
        <v>0</v>
      </c>
      <c r="N27" s="1"/>
    </row>
    <row r="28" spans="1:14" ht="31.5">
      <c r="A28" s="49"/>
      <c r="B28" s="50"/>
      <c r="C28" s="69"/>
      <c r="D28" s="30" t="s">
        <v>43</v>
      </c>
      <c r="E28" s="21">
        <f t="shared" si="25"/>
        <v>32.027000000000001</v>
      </c>
      <c r="F28" s="21">
        <v>0</v>
      </c>
      <c r="G28" s="21">
        <v>32.027000000000001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</row>
    <row r="29" spans="1:14" ht="47.25">
      <c r="A29" s="49"/>
      <c r="B29" s="50"/>
      <c r="C29" s="69"/>
      <c r="D29" s="30" t="s">
        <v>44</v>
      </c>
      <c r="E29" s="21">
        <f t="shared" si="25"/>
        <v>912.81899999999996</v>
      </c>
      <c r="F29" s="21">
        <v>0</v>
      </c>
      <c r="G29" s="21">
        <v>912.81899999999996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</row>
    <row r="30" spans="1:14" ht="63">
      <c r="A30" s="49"/>
      <c r="B30" s="50"/>
      <c r="C30" s="70"/>
      <c r="D30" s="30" t="s">
        <v>12</v>
      </c>
      <c r="E30" s="31">
        <f t="shared" si="25"/>
        <v>206.399</v>
      </c>
      <c r="F30" s="31">
        <v>0</v>
      </c>
      <c r="G30" s="31">
        <v>156.399</v>
      </c>
      <c r="H30" s="31">
        <v>50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</row>
    <row r="31" spans="1:14" ht="33.75" customHeight="1">
      <c r="A31" s="49" t="s">
        <v>56</v>
      </c>
      <c r="B31" s="50" t="s">
        <v>55</v>
      </c>
      <c r="C31" s="71" t="s">
        <v>58</v>
      </c>
      <c r="D31" s="29" t="s">
        <v>11</v>
      </c>
      <c r="E31" s="21">
        <f t="shared" si="25"/>
        <v>287.20300000000003</v>
      </c>
      <c r="F31" s="21">
        <f t="shared" ref="F31:M31" si="35">SUM(F32:F33)</f>
        <v>90.65</v>
      </c>
      <c r="G31" s="21">
        <f t="shared" si="35"/>
        <v>138.43600000000001</v>
      </c>
      <c r="H31" s="21">
        <f t="shared" si="35"/>
        <v>0</v>
      </c>
      <c r="I31" s="21">
        <f>SUM(I32:I33)-100</f>
        <v>29.998999999999995</v>
      </c>
      <c r="J31" s="21">
        <f>SUM(J32:J33)-100.94</f>
        <v>28.117999999999995</v>
      </c>
      <c r="K31" s="21">
        <f t="shared" si="35"/>
        <v>0</v>
      </c>
      <c r="L31" s="21">
        <f t="shared" si="35"/>
        <v>0</v>
      </c>
      <c r="M31" s="21">
        <f t="shared" si="35"/>
        <v>0</v>
      </c>
    </row>
    <row r="32" spans="1:14" ht="63">
      <c r="A32" s="49"/>
      <c r="B32" s="50"/>
      <c r="C32" s="72"/>
      <c r="D32" s="30" t="s">
        <v>12</v>
      </c>
      <c r="E32" s="21">
        <f t="shared" si="25"/>
        <v>488.14300000000003</v>
      </c>
      <c r="F32" s="21">
        <v>90.65</v>
      </c>
      <c r="G32" s="21">
        <f>184.524-46.088</f>
        <v>138.43600000000001</v>
      </c>
      <c r="H32" s="21">
        <v>0</v>
      </c>
      <c r="I32" s="21">
        <f>229.999-100</f>
        <v>129.999</v>
      </c>
      <c r="J32" s="21">
        <f>229.999-100.941</f>
        <v>129.05799999999999</v>
      </c>
      <c r="K32" s="21">
        <v>0</v>
      </c>
      <c r="L32" s="21">
        <v>0</v>
      </c>
      <c r="M32" s="21">
        <v>0</v>
      </c>
    </row>
    <row r="33" spans="1:15" ht="31.5">
      <c r="A33" s="49"/>
      <c r="B33" s="50"/>
      <c r="C33" s="73"/>
      <c r="D33" s="30" t="s">
        <v>28</v>
      </c>
      <c r="E33" s="31">
        <f t="shared" si="25"/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</row>
    <row r="34" spans="1:15" ht="15.75">
      <c r="A34" s="61"/>
      <c r="B34" s="55" t="s">
        <v>29</v>
      </c>
      <c r="C34" s="43"/>
      <c r="D34" s="32" t="s">
        <v>11</v>
      </c>
      <c r="E34" s="21">
        <f t="shared" ref="E34:E37" si="36">SUM(F34:M34)</f>
        <v>1639.3880000000001</v>
      </c>
      <c r="F34" s="21">
        <f>SUM(F35:F37)</f>
        <v>90.65</v>
      </c>
      <c r="G34" s="21">
        <f t="shared" ref="G34:M34" si="37">SUM(G35:G37)</f>
        <v>1239.681</v>
      </c>
      <c r="H34" s="21">
        <f t="shared" si="37"/>
        <v>50</v>
      </c>
      <c r="I34" s="21">
        <f t="shared" si="37"/>
        <v>129.999</v>
      </c>
      <c r="J34" s="21">
        <f t="shared" si="37"/>
        <v>129.05799999999999</v>
      </c>
      <c r="K34" s="21">
        <f t="shared" si="37"/>
        <v>0</v>
      </c>
      <c r="L34" s="21">
        <f t="shared" si="37"/>
        <v>0</v>
      </c>
      <c r="M34" s="21">
        <f t="shared" si="37"/>
        <v>0</v>
      </c>
    </row>
    <row r="35" spans="1:15" ht="67.5" customHeight="1">
      <c r="A35" s="61"/>
      <c r="B35" s="55"/>
      <c r="C35" s="43"/>
      <c r="D35" s="30" t="s">
        <v>43</v>
      </c>
      <c r="E35" s="21">
        <f t="shared" ref="E35:E36" si="38">SUM(F35:M35)</f>
        <v>32.027000000000001</v>
      </c>
      <c r="F35" s="21">
        <f>F28</f>
        <v>0</v>
      </c>
      <c r="G35" s="21">
        <f t="shared" ref="G35:M35" si="39">G28</f>
        <v>32.027000000000001</v>
      </c>
      <c r="H35" s="21">
        <f t="shared" si="39"/>
        <v>0</v>
      </c>
      <c r="I35" s="21">
        <f t="shared" si="39"/>
        <v>0</v>
      </c>
      <c r="J35" s="21">
        <f t="shared" si="39"/>
        <v>0</v>
      </c>
      <c r="K35" s="21">
        <f t="shared" si="39"/>
        <v>0</v>
      </c>
      <c r="L35" s="21">
        <f t="shared" si="39"/>
        <v>0</v>
      </c>
      <c r="M35" s="21">
        <f t="shared" si="39"/>
        <v>0</v>
      </c>
      <c r="O35" s="25"/>
    </row>
    <row r="36" spans="1:15" ht="67.5" customHeight="1">
      <c r="A36" s="61"/>
      <c r="B36" s="55"/>
      <c r="C36" s="43"/>
      <c r="D36" s="30" t="s">
        <v>44</v>
      </c>
      <c r="E36" s="21">
        <f t="shared" si="38"/>
        <v>912.81899999999996</v>
      </c>
      <c r="F36" s="21">
        <f>F29</f>
        <v>0</v>
      </c>
      <c r="G36" s="21">
        <f t="shared" ref="G36:M36" si="40">G29</f>
        <v>912.81899999999996</v>
      </c>
      <c r="H36" s="21">
        <f t="shared" si="40"/>
        <v>0</v>
      </c>
      <c r="I36" s="21">
        <f t="shared" si="40"/>
        <v>0</v>
      </c>
      <c r="J36" s="21">
        <f t="shared" si="40"/>
        <v>0</v>
      </c>
      <c r="K36" s="21">
        <f t="shared" si="40"/>
        <v>0</v>
      </c>
      <c r="L36" s="21">
        <f t="shared" si="40"/>
        <v>0</v>
      </c>
      <c r="M36" s="21">
        <f t="shared" si="40"/>
        <v>0</v>
      </c>
    </row>
    <row r="37" spans="1:15" ht="67.5" customHeight="1">
      <c r="A37" s="61"/>
      <c r="B37" s="55"/>
      <c r="C37" s="43"/>
      <c r="D37" s="33" t="s">
        <v>12</v>
      </c>
      <c r="E37" s="21">
        <f t="shared" si="36"/>
        <v>694.54200000000003</v>
      </c>
      <c r="F37" s="21">
        <f>F25+F30+F32</f>
        <v>90.65</v>
      </c>
      <c r="G37" s="21">
        <f t="shared" ref="G37:M37" si="41">G25+G30+G32</f>
        <v>294.83500000000004</v>
      </c>
      <c r="H37" s="21">
        <f t="shared" si="41"/>
        <v>50</v>
      </c>
      <c r="I37" s="21">
        <f t="shared" si="41"/>
        <v>129.999</v>
      </c>
      <c r="J37" s="21">
        <f t="shared" si="41"/>
        <v>129.05799999999999</v>
      </c>
      <c r="K37" s="21">
        <f t="shared" si="41"/>
        <v>0</v>
      </c>
      <c r="L37" s="21">
        <f t="shared" si="41"/>
        <v>0</v>
      </c>
      <c r="M37" s="21">
        <f t="shared" si="41"/>
        <v>0</v>
      </c>
    </row>
    <row r="38" spans="1:15" ht="63">
      <c r="A38" s="61"/>
      <c r="B38" s="12" t="s">
        <v>30</v>
      </c>
      <c r="C38" s="62"/>
      <c r="D38" s="63"/>
      <c r="E38" s="63"/>
      <c r="F38" s="63"/>
      <c r="G38" s="63"/>
      <c r="H38" s="63"/>
      <c r="I38" s="63"/>
      <c r="J38" s="63"/>
      <c r="K38" s="63"/>
      <c r="L38" s="63"/>
      <c r="M38" s="64"/>
    </row>
    <row r="39" spans="1:15" ht="39" customHeight="1">
      <c r="A39" s="52" t="s">
        <v>31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4"/>
    </row>
    <row r="40" spans="1:15" ht="110.25">
      <c r="A40" s="12" t="s">
        <v>9</v>
      </c>
      <c r="B40" s="4" t="s">
        <v>32</v>
      </c>
      <c r="C40" s="4" t="s">
        <v>33</v>
      </c>
      <c r="D40" s="4" t="s">
        <v>34</v>
      </c>
      <c r="E40" s="15">
        <f>SUM(F40:M40)</f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</row>
    <row r="41" spans="1:15" ht="63">
      <c r="A41" s="12" t="s">
        <v>35</v>
      </c>
      <c r="B41" s="4" t="s">
        <v>36</v>
      </c>
      <c r="C41" s="4" t="s">
        <v>33</v>
      </c>
      <c r="D41" s="4" t="s">
        <v>34</v>
      </c>
      <c r="E41" s="15">
        <f>SUM(F41:M41)</f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</row>
    <row r="42" spans="1:15" ht="15.75">
      <c r="A42" s="12"/>
      <c r="B42" s="4" t="s">
        <v>17</v>
      </c>
      <c r="C42" s="4"/>
      <c r="D42" s="4" t="s">
        <v>37</v>
      </c>
      <c r="E42" s="23">
        <f t="shared" ref="E42:M42" si="42">SUM(E40:E41)</f>
        <v>0</v>
      </c>
      <c r="F42" s="23">
        <f t="shared" si="42"/>
        <v>0</v>
      </c>
      <c r="G42" s="23">
        <f t="shared" si="42"/>
        <v>0</v>
      </c>
      <c r="H42" s="23">
        <f t="shared" si="42"/>
        <v>0</v>
      </c>
      <c r="I42" s="23">
        <f t="shared" si="42"/>
        <v>0</v>
      </c>
      <c r="J42" s="23">
        <f t="shared" si="42"/>
        <v>0</v>
      </c>
      <c r="K42" s="23">
        <f t="shared" si="42"/>
        <v>0</v>
      </c>
      <c r="L42" s="23">
        <f t="shared" si="42"/>
        <v>0</v>
      </c>
      <c r="M42" s="23">
        <f t="shared" si="42"/>
        <v>0</v>
      </c>
    </row>
    <row r="43" spans="1:15" ht="26.25" customHeight="1">
      <c r="A43" s="52" t="s">
        <v>40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4"/>
    </row>
    <row r="44" spans="1:15" ht="94.5">
      <c r="A44" s="12" t="s">
        <v>19</v>
      </c>
      <c r="B44" s="4" t="s">
        <v>38</v>
      </c>
      <c r="C44" s="4" t="s">
        <v>33</v>
      </c>
      <c r="D44" s="4" t="s">
        <v>34</v>
      </c>
      <c r="E44" s="15">
        <f>SUM(F44:M44)</f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</row>
    <row r="45" spans="1:15" ht="204.75">
      <c r="A45" s="12" t="s">
        <v>22</v>
      </c>
      <c r="B45" s="4" t="s">
        <v>39</v>
      </c>
      <c r="C45" s="4" t="s">
        <v>33</v>
      </c>
      <c r="D45" s="4" t="s">
        <v>34</v>
      </c>
      <c r="E45" s="15">
        <f>SUM(F45:M45)</f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</row>
    <row r="46" spans="1:15" ht="15.75">
      <c r="A46" s="12"/>
      <c r="B46" s="4" t="s">
        <v>24</v>
      </c>
      <c r="C46" s="4"/>
      <c r="D46" s="4" t="s">
        <v>37</v>
      </c>
      <c r="E46" s="23">
        <f t="shared" ref="E46:M46" si="43">SUM(E44:E45)</f>
        <v>0</v>
      </c>
      <c r="F46" s="23">
        <f t="shared" si="43"/>
        <v>0</v>
      </c>
      <c r="G46" s="23">
        <f t="shared" si="43"/>
        <v>0</v>
      </c>
      <c r="H46" s="23">
        <f t="shared" si="43"/>
        <v>0</v>
      </c>
      <c r="I46" s="23">
        <f t="shared" si="43"/>
        <v>0</v>
      </c>
      <c r="J46" s="23">
        <f t="shared" si="43"/>
        <v>0</v>
      </c>
      <c r="K46" s="23">
        <f t="shared" si="43"/>
        <v>0</v>
      </c>
      <c r="L46" s="23">
        <f t="shared" si="43"/>
        <v>0</v>
      </c>
      <c r="M46" s="23">
        <f t="shared" si="43"/>
        <v>0</v>
      </c>
    </row>
    <row r="47" spans="1:15" ht="15.75">
      <c r="A47" s="52" t="s">
        <v>41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4"/>
    </row>
    <row r="48" spans="1:15" ht="39.75" customHeight="1">
      <c r="A48" s="65" t="s">
        <v>26</v>
      </c>
      <c r="B48" s="55" t="s">
        <v>42</v>
      </c>
      <c r="C48" s="50" t="s">
        <v>33</v>
      </c>
      <c r="D48" s="10" t="s">
        <v>11</v>
      </c>
      <c r="E48" s="17">
        <f>SUM(E49:E50)</f>
        <v>159.44200000000001</v>
      </c>
      <c r="F48" s="17">
        <f t="shared" ref="F48:M48" si="44">SUM(F49:F50)</f>
        <v>36.323999999999998</v>
      </c>
      <c r="G48" s="17">
        <f t="shared" si="44"/>
        <v>29.51</v>
      </c>
      <c r="H48" s="17">
        <f t="shared" si="44"/>
        <v>31.585000000000001</v>
      </c>
      <c r="I48" s="17">
        <f t="shared" si="44"/>
        <v>30.541</v>
      </c>
      <c r="J48" s="17">
        <f t="shared" si="44"/>
        <v>31.481999999999999</v>
      </c>
      <c r="K48" s="17">
        <f t="shared" si="44"/>
        <v>0</v>
      </c>
      <c r="L48" s="17">
        <f t="shared" si="44"/>
        <v>0</v>
      </c>
      <c r="M48" s="17">
        <f t="shared" si="44"/>
        <v>0</v>
      </c>
    </row>
    <row r="49" spans="1:13" ht="47.25">
      <c r="A49" s="66"/>
      <c r="B49" s="55"/>
      <c r="C49" s="50"/>
      <c r="D49" s="18" t="s">
        <v>44</v>
      </c>
      <c r="E49" s="17">
        <f t="shared" ref="E49" si="45">SUM(F49:M49)</f>
        <v>125.39100000000002</v>
      </c>
      <c r="F49" s="34">
        <v>26.896000000000001</v>
      </c>
      <c r="G49" s="17">
        <v>23.608000000000001</v>
      </c>
      <c r="H49" s="17">
        <v>25.268000000000001</v>
      </c>
      <c r="I49" s="17">
        <v>24.433</v>
      </c>
      <c r="J49" s="17">
        <v>25.186</v>
      </c>
      <c r="K49" s="17">
        <v>0</v>
      </c>
      <c r="L49" s="17">
        <v>0</v>
      </c>
      <c r="M49" s="15">
        <v>0</v>
      </c>
    </row>
    <row r="50" spans="1:13" ht="63">
      <c r="A50" s="66"/>
      <c r="B50" s="55"/>
      <c r="C50" s="50"/>
      <c r="D50" s="18" t="s">
        <v>12</v>
      </c>
      <c r="E50" s="17">
        <f t="shared" ref="E50" si="46">SUM(F50:M50)</f>
        <v>34.051000000000002</v>
      </c>
      <c r="F50" s="34">
        <v>9.4280000000000008</v>
      </c>
      <c r="G50" s="17">
        <v>5.9020000000000001</v>
      </c>
      <c r="H50" s="17">
        <v>6.3170000000000002</v>
      </c>
      <c r="I50" s="17">
        <v>6.1079999999999997</v>
      </c>
      <c r="J50" s="17">
        <v>6.2960000000000003</v>
      </c>
      <c r="K50" s="17">
        <v>0</v>
      </c>
      <c r="L50" s="17">
        <v>0</v>
      </c>
      <c r="M50" s="15">
        <v>0</v>
      </c>
    </row>
    <row r="51" spans="1:13" ht="53.25" customHeight="1">
      <c r="A51" s="66"/>
      <c r="B51" s="50" t="s">
        <v>29</v>
      </c>
      <c r="C51" s="41"/>
      <c r="D51" s="4" t="s">
        <v>44</v>
      </c>
      <c r="E51" s="15">
        <f>SUM(F51:M51)</f>
        <v>125.39100000000002</v>
      </c>
      <c r="F51" s="15">
        <f>F49</f>
        <v>26.896000000000001</v>
      </c>
      <c r="G51" s="15">
        <f t="shared" ref="G51:M51" si="47">G49</f>
        <v>23.608000000000001</v>
      </c>
      <c r="H51" s="15">
        <f t="shared" si="47"/>
        <v>25.268000000000001</v>
      </c>
      <c r="I51" s="15">
        <f t="shared" si="47"/>
        <v>24.433</v>
      </c>
      <c r="J51" s="15">
        <f t="shared" si="47"/>
        <v>25.186</v>
      </c>
      <c r="K51" s="15">
        <f t="shared" si="47"/>
        <v>0</v>
      </c>
      <c r="L51" s="15">
        <f t="shared" si="47"/>
        <v>0</v>
      </c>
      <c r="M51" s="15">
        <f t="shared" si="47"/>
        <v>0</v>
      </c>
    </row>
    <row r="52" spans="1:13" ht="63">
      <c r="A52" s="66"/>
      <c r="B52" s="50"/>
      <c r="C52" s="41"/>
      <c r="D52" s="4" t="s">
        <v>12</v>
      </c>
      <c r="E52" s="15">
        <f>SUM(F52:M52)</f>
        <v>34.051000000000002</v>
      </c>
      <c r="F52" s="15">
        <v>9.4280000000000008</v>
      </c>
      <c r="G52" s="15">
        <f>G50</f>
        <v>5.9020000000000001</v>
      </c>
      <c r="H52" s="15">
        <f t="shared" ref="H52:M52" si="48">H50</f>
        <v>6.3170000000000002</v>
      </c>
      <c r="I52" s="15">
        <f t="shared" si="48"/>
        <v>6.1079999999999997</v>
      </c>
      <c r="J52" s="15">
        <f t="shared" si="48"/>
        <v>6.2960000000000003</v>
      </c>
      <c r="K52" s="15">
        <f t="shared" si="48"/>
        <v>0</v>
      </c>
      <c r="L52" s="15">
        <f t="shared" si="48"/>
        <v>0</v>
      </c>
      <c r="M52" s="15">
        <f t="shared" si="48"/>
        <v>0</v>
      </c>
    </row>
    <row r="53" spans="1:13" ht="15.75">
      <c r="A53" s="67"/>
      <c r="B53" s="4" t="s">
        <v>29</v>
      </c>
      <c r="C53" s="41"/>
      <c r="D53" s="4" t="s">
        <v>11</v>
      </c>
      <c r="E53" s="15">
        <f>SUM(E51:E52)</f>
        <v>159.44200000000001</v>
      </c>
      <c r="F53" s="15">
        <f t="shared" ref="F53:M53" si="49">SUM(F51:F52)</f>
        <v>36.323999999999998</v>
      </c>
      <c r="G53" s="15">
        <f t="shared" si="49"/>
        <v>29.51</v>
      </c>
      <c r="H53" s="15">
        <f t="shared" si="49"/>
        <v>31.585000000000001</v>
      </c>
      <c r="I53" s="15">
        <f t="shared" si="49"/>
        <v>30.541</v>
      </c>
      <c r="J53" s="15">
        <f t="shared" si="49"/>
        <v>31.481999999999999</v>
      </c>
      <c r="K53" s="15">
        <f t="shared" si="49"/>
        <v>0</v>
      </c>
      <c r="L53" s="15">
        <f t="shared" si="49"/>
        <v>0</v>
      </c>
      <c r="M53" s="15">
        <f t="shared" si="49"/>
        <v>0</v>
      </c>
    </row>
    <row r="54" spans="1:13" ht="15.75">
      <c r="A54" s="52" t="s">
        <v>45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4"/>
    </row>
    <row r="55" spans="1:13" ht="15.75">
      <c r="A55" s="44" t="s">
        <v>48</v>
      </c>
      <c r="B55" s="44" t="s">
        <v>46</v>
      </c>
      <c r="C55" s="42" t="s">
        <v>33</v>
      </c>
      <c r="D55" s="32" t="s">
        <v>11</v>
      </c>
      <c r="E55" s="34">
        <f t="shared" ref="E55:E56" si="50">SUM(F55:M55)</f>
        <v>0</v>
      </c>
      <c r="F55" s="34">
        <f t="shared" ref="F55:L55" si="51">F56</f>
        <v>0</v>
      </c>
      <c r="G55" s="34">
        <f t="shared" si="51"/>
        <v>0</v>
      </c>
      <c r="H55" s="34">
        <f t="shared" si="51"/>
        <v>0</v>
      </c>
      <c r="I55" s="34">
        <f t="shared" si="51"/>
        <v>0</v>
      </c>
      <c r="J55" s="34">
        <f t="shared" si="51"/>
        <v>0</v>
      </c>
      <c r="K55" s="34">
        <f t="shared" si="51"/>
        <v>0</v>
      </c>
      <c r="L55" s="34">
        <f t="shared" si="51"/>
        <v>0</v>
      </c>
      <c r="M55" s="35">
        <f>M56</f>
        <v>0</v>
      </c>
    </row>
    <row r="56" spans="1:13" ht="31.5">
      <c r="A56" s="44"/>
      <c r="B56" s="44"/>
      <c r="C56" s="42"/>
      <c r="D56" s="33" t="s">
        <v>43</v>
      </c>
      <c r="E56" s="36">
        <f t="shared" si="50"/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5">
        <v>0</v>
      </c>
    </row>
    <row r="57" spans="1:13" ht="112.5" customHeight="1">
      <c r="A57" s="44"/>
      <c r="B57" s="42" t="s">
        <v>47</v>
      </c>
      <c r="C57" s="43"/>
      <c r="D57" s="30" t="s">
        <v>44</v>
      </c>
      <c r="E57" s="35">
        <f>SUM(F57:M57)</f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</row>
    <row r="58" spans="1:13" ht="47.25">
      <c r="A58" s="44"/>
      <c r="B58" s="42"/>
      <c r="C58" s="43"/>
      <c r="D58" s="30" t="s">
        <v>21</v>
      </c>
      <c r="E58" s="35">
        <f>SUM(F58:M58)</f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</row>
    <row r="59" spans="1:13" ht="63">
      <c r="A59" s="44"/>
      <c r="B59" s="42"/>
      <c r="C59" s="43"/>
      <c r="D59" s="30" t="s">
        <v>12</v>
      </c>
      <c r="E59" s="35">
        <f>SUM(F59:M59)</f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</row>
    <row r="60" spans="1:13" ht="15.75">
      <c r="A60" s="44"/>
      <c r="B60" s="30" t="s">
        <v>47</v>
      </c>
      <c r="C60" s="43"/>
      <c r="D60" s="30" t="s">
        <v>11</v>
      </c>
      <c r="E60" s="35">
        <f t="shared" ref="E60" si="52">SUM(E56:E59)</f>
        <v>0</v>
      </c>
      <c r="F60" s="35">
        <f t="shared" ref="F60" si="53">SUM(F56:F59)</f>
        <v>0</v>
      </c>
      <c r="G60" s="35">
        <f t="shared" ref="G60" si="54">SUM(G56:G59)</f>
        <v>0</v>
      </c>
      <c r="H60" s="35">
        <f t="shared" ref="H60" si="55">SUM(H56:H59)</f>
        <v>0</v>
      </c>
      <c r="I60" s="35">
        <f t="shared" ref="I60" si="56">SUM(I56:I59)</f>
        <v>0</v>
      </c>
      <c r="J60" s="35">
        <f t="shared" ref="J60" si="57">SUM(J56:J59)</f>
        <v>0</v>
      </c>
      <c r="K60" s="35">
        <f t="shared" ref="K60" si="58">SUM(K56:K59)</f>
        <v>0</v>
      </c>
      <c r="L60" s="35">
        <f t="shared" ref="L60" si="59">SUM(L56:L59)</f>
        <v>0</v>
      </c>
      <c r="M60" s="37">
        <f t="shared" ref="M60" si="60">SUM(M56:M59)</f>
        <v>0</v>
      </c>
    </row>
    <row r="61" spans="1:13" ht="15.75">
      <c r="A61" s="45" t="s">
        <v>49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7"/>
    </row>
    <row r="62" spans="1:13" ht="15.75" customHeight="1">
      <c r="A62" s="44" t="s">
        <v>48</v>
      </c>
      <c r="B62" s="44" t="s">
        <v>50</v>
      </c>
      <c r="C62" s="42" t="s">
        <v>33</v>
      </c>
      <c r="D62" s="32" t="s">
        <v>11</v>
      </c>
      <c r="E62" s="34">
        <f t="shared" ref="E62:E63" si="61">SUM(F62:M62)</f>
        <v>0</v>
      </c>
      <c r="F62" s="34">
        <f t="shared" ref="F62:L62" si="62">F63</f>
        <v>0</v>
      </c>
      <c r="G62" s="34">
        <f t="shared" si="62"/>
        <v>0</v>
      </c>
      <c r="H62" s="34">
        <f t="shared" si="62"/>
        <v>0</v>
      </c>
      <c r="I62" s="34">
        <f t="shared" si="62"/>
        <v>0</v>
      </c>
      <c r="J62" s="34">
        <f t="shared" si="62"/>
        <v>0</v>
      </c>
      <c r="K62" s="34">
        <f t="shared" si="62"/>
        <v>0</v>
      </c>
      <c r="L62" s="34">
        <f t="shared" si="62"/>
        <v>0</v>
      </c>
      <c r="M62" s="35">
        <f>M63</f>
        <v>0</v>
      </c>
    </row>
    <row r="63" spans="1:13" ht="31.5">
      <c r="A63" s="44"/>
      <c r="B63" s="44"/>
      <c r="C63" s="42"/>
      <c r="D63" s="33" t="s">
        <v>43</v>
      </c>
      <c r="E63" s="36">
        <f t="shared" si="61"/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5">
        <v>0</v>
      </c>
    </row>
    <row r="64" spans="1:13" ht="47.25">
      <c r="A64" s="44"/>
      <c r="B64" s="42" t="s">
        <v>51</v>
      </c>
      <c r="C64" s="43"/>
      <c r="D64" s="30" t="s">
        <v>44</v>
      </c>
      <c r="E64" s="35">
        <f>SUM(F64:M64)</f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</row>
    <row r="65" spans="1:13" ht="47.25">
      <c r="A65" s="44"/>
      <c r="B65" s="42"/>
      <c r="C65" s="43"/>
      <c r="D65" s="30" t="s">
        <v>21</v>
      </c>
      <c r="E65" s="35">
        <f>SUM(F65:M65)</f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</row>
    <row r="66" spans="1:13" ht="63">
      <c r="A66" s="44"/>
      <c r="B66" s="42"/>
      <c r="C66" s="43"/>
      <c r="D66" s="30" t="s">
        <v>12</v>
      </c>
      <c r="E66" s="35">
        <f>SUM(F66:M66)</f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</row>
    <row r="67" spans="1:13" ht="15.75">
      <c r="A67" s="44"/>
      <c r="B67" s="30" t="s">
        <v>51</v>
      </c>
      <c r="C67" s="43"/>
      <c r="D67" s="30" t="s">
        <v>11</v>
      </c>
      <c r="E67" s="35">
        <f t="shared" ref="E67" si="63">SUM(E63:E66)</f>
        <v>0</v>
      </c>
      <c r="F67" s="35">
        <f t="shared" ref="F67" si="64">SUM(F63:F66)</f>
        <v>0</v>
      </c>
      <c r="G67" s="35">
        <f t="shared" ref="G67" si="65">SUM(G63:G66)</f>
        <v>0</v>
      </c>
      <c r="H67" s="35">
        <f t="shared" ref="H67" si="66">SUM(H63:H66)</f>
        <v>0</v>
      </c>
      <c r="I67" s="35">
        <f t="shared" ref="I67" si="67">SUM(I63:I66)</f>
        <v>0</v>
      </c>
      <c r="J67" s="35">
        <f t="shared" ref="J67" si="68">SUM(J63:J66)</f>
        <v>0</v>
      </c>
      <c r="K67" s="35">
        <f t="shared" ref="K67" si="69">SUM(K63:K66)</f>
        <v>0</v>
      </c>
      <c r="L67" s="35">
        <f t="shared" ref="L67" si="70">SUM(L63:L66)</f>
        <v>0</v>
      </c>
      <c r="M67" s="37">
        <f t="shared" ref="M67" si="71">SUM(M63:M66)</f>
        <v>0</v>
      </c>
    </row>
    <row r="68" spans="1:13" ht="15.75" customHeight="1">
      <c r="A68" s="48"/>
      <c r="B68" s="41" t="s">
        <v>52</v>
      </c>
      <c r="C68" s="41"/>
      <c r="D68" s="3" t="s">
        <v>11</v>
      </c>
      <c r="E68" s="38">
        <f>SUM(F68:M68)</f>
        <v>5352.0020000000004</v>
      </c>
      <c r="F68" s="38">
        <f t="shared" ref="F68:M68" si="72">SUM(F69:F70)</f>
        <v>523.65</v>
      </c>
      <c r="G68" s="38">
        <f>SUM(G69:G71)</f>
        <v>1395.4870000000001</v>
      </c>
      <c r="H68" s="38">
        <f>SUM(H69:H71)</f>
        <v>530.74599999999998</v>
      </c>
      <c r="I68" s="16">
        <f t="shared" si="72"/>
        <v>430.54</v>
      </c>
      <c r="J68" s="16">
        <f>SUM(J69:J71)</f>
        <v>430.53999999999996</v>
      </c>
      <c r="K68" s="16">
        <f>SUM(K69:K71)</f>
        <v>291.577</v>
      </c>
      <c r="L68" s="16">
        <f t="shared" si="72"/>
        <v>291.577</v>
      </c>
      <c r="M68" s="16">
        <f t="shared" si="72"/>
        <v>1457.885</v>
      </c>
    </row>
    <row r="69" spans="1:13" ht="47.25">
      <c r="A69" s="48"/>
      <c r="B69" s="41"/>
      <c r="C69" s="41"/>
      <c r="D69" s="14" t="s">
        <v>44</v>
      </c>
      <c r="E69" s="39">
        <f>SUM(F69:M69)</f>
        <v>1038.2099999999998</v>
      </c>
      <c r="F69" s="39">
        <f>F29+F49+F57</f>
        <v>26.896000000000001</v>
      </c>
      <c r="G69" s="39">
        <f t="shared" ref="G69:M69" si="73">G29+G49+G57</f>
        <v>936.42699999999991</v>
      </c>
      <c r="H69" s="15">
        <f t="shared" si="73"/>
        <v>25.268000000000001</v>
      </c>
      <c r="I69" s="15">
        <f t="shared" si="73"/>
        <v>24.433</v>
      </c>
      <c r="J69" s="15">
        <f t="shared" si="73"/>
        <v>25.186</v>
      </c>
      <c r="K69" s="15">
        <f t="shared" si="73"/>
        <v>0</v>
      </c>
      <c r="L69" s="15">
        <f t="shared" si="73"/>
        <v>0</v>
      </c>
      <c r="M69" s="15">
        <f t="shared" si="73"/>
        <v>0</v>
      </c>
    </row>
    <row r="70" spans="1:13" ht="63">
      <c r="A70" s="48"/>
      <c r="B70" s="41"/>
      <c r="C70" s="41"/>
      <c r="D70" s="14" t="s">
        <v>12</v>
      </c>
      <c r="E70" s="15">
        <f>SUM(F70:M70)</f>
        <v>4281.7650000000003</v>
      </c>
      <c r="F70" s="15">
        <f>F13+F22+F37+F50+F59+F66</f>
        <v>496.75400000000002</v>
      </c>
      <c r="G70" s="15">
        <f t="shared" ref="G70:M70" si="74">G13+G22+G37+G50+G59+G66</f>
        <v>427.03300000000002</v>
      </c>
      <c r="H70" s="15">
        <f t="shared" si="74"/>
        <v>505.47800000000001</v>
      </c>
      <c r="I70" s="15">
        <f t="shared" si="74"/>
        <v>406.10700000000003</v>
      </c>
      <c r="J70" s="15">
        <f t="shared" si="74"/>
        <v>405.35399999999998</v>
      </c>
      <c r="K70" s="15">
        <f t="shared" si="74"/>
        <v>291.577</v>
      </c>
      <c r="L70" s="15">
        <f t="shared" si="74"/>
        <v>291.577</v>
      </c>
      <c r="M70" s="15">
        <f t="shared" si="74"/>
        <v>1457.885</v>
      </c>
    </row>
    <row r="71" spans="1:13" ht="31.5">
      <c r="A71" s="48"/>
      <c r="B71" s="41"/>
      <c r="C71" s="41"/>
      <c r="D71" s="19" t="s">
        <v>43</v>
      </c>
      <c r="E71" s="24">
        <f t="shared" ref="E71" si="75">SUM(F71:M71)</f>
        <v>32.027000000000001</v>
      </c>
      <c r="F71" s="17">
        <f>F28+F35+F63</f>
        <v>0</v>
      </c>
      <c r="G71" s="17">
        <f>G35+G63</f>
        <v>32.027000000000001</v>
      </c>
      <c r="H71" s="17">
        <f t="shared" ref="H71:M71" si="76">H28+H35+H63</f>
        <v>0</v>
      </c>
      <c r="I71" s="17">
        <f t="shared" si="76"/>
        <v>0</v>
      </c>
      <c r="J71" s="17">
        <f t="shared" si="76"/>
        <v>0</v>
      </c>
      <c r="K71" s="17">
        <f t="shared" si="76"/>
        <v>0</v>
      </c>
      <c r="L71" s="17">
        <f t="shared" si="76"/>
        <v>0</v>
      </c>
      <c r="M71" s="17">
        <f t="shared" si="76"/>
        <v>0</v>
      </c>
    </row>
    <row r="72" spans="1:13" ht="15.75">
      <c r="B72" s="9"/>
      <c r="C72" s="9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 ht="15.75">
      <c r="B73" s="9"/>
      <c r="C73" s="9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 ht="15.75">
      <c r="B74" s="6"/>
      <c r="C74" s="6"/>
      <c r="D74" s="3"/>
      <c r="E74" s="3"/>
      <c r="F74" s="3"/>
      <c r="G74" s="3"/>
      <c r="H74" s="3"/>
      <c r="I74" s="27"/>
      <c r="J74" s="3"/>
      <c r="K74" s="3"/>
      <c r="L74" s="3"/>
      <c r="M74" s="9"/>
    </row>
    <row r="75" spans="1:13" ht="15.75">
      <c r="B75" s="6"/>
      <c r="C75" s="6"/>
      <c r="D75" s="3"/>
      <c r="E75" s="3"/>
      <c r="F75" s="3"/>
      <c r="G75" s="3"/>
      <c r="H75" s="3"/>
      <c r="I75" s="3"/>
      <c r="J75" s="3"/>
      <c r="K75" s="40">
        <f>J68-I68</f>
        <v>0</v>
      </c>
      <c r="L75" s="3"/>
      <c r="M75" s="9"/>
    </row>
    <row r="76" spans="1:13">
      <c r="B76" s="6"/>
      <c r="C76" s="6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1:13">
      <c r="B77" s="6"/>
      <c r="C77" s="6"/>
      <c r="D77" s="9"/>
      <c r="E77" s="9"/>
      <c r="F77" s="9"/>
      <c r="G77" s="26"/>
      <c r="H77" s="9"/>
      <c r="I77" s="28"/>
      <c r="J77" s="9"/>
      <c r="K77" s="9"/>
      <c r="L77" s="9"/>
      <c r="M77" s="9"/>
    </row>
    <row r="78" spans="1:13">
      <c r="B78" s="6"/>
      <c r="C78" s="6"/>
      <c r="D78" s="9"/>
      <c r="E78" s="9"/>
      <c r="F78" s="9"/>
      <c r="G78" s="9"/>
      <c r="H78" s="9"/>
      <c r="I78" s="9"/>
      <c r="J78" s="9"/>
      <c r="K78" s="9"/>
      <c r="L78" s="9"/>
      <c r="M78" s="6"/>
    </row>
    <row r="79" spans="1:13">
      <c r="D79" s="9"/>
      <c r="E79" s="9"/>
      <c r="F79" s="9"/>
      <c r="G79" s="9"/>
      <c r="H79" s="9"/>
      <c r="I79" s="9"/>
      <c r="J79" s="9"/>
      <c r="K79" s="9"/>
      <c r="L79" s="9"/>
      <c r="M79" s="6"/>
    </row>
    <row r="80" spans="1:13"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4:13"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4:13"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4:13"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4:13"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4:13">
      <c r="D85" s="6"/>
      <c r="E85" s="6"/>
      <c r="F85" s="6"/>
      <c r="G85" s="6"/>
      <c r="H85" s="6"/>
      <c r="I85" s="6"/>
      <c r="J85" s="6"/>
      <c r="K85" s="6"/>
      <c r="L85" s="6"/>
    </row>
    <row r="86" spans="4:13">
      <c r="D86" s="6"/>
      <c r="E86" s="6"/>
      <c r="F86" s="6"/>
      <c r="G86" s="6"/>
      <c r="H86" s="6"/>
      <c r="I86" s="6"/>
      <c r="J86" s="6"/>
      <c r="K86" s="6"/>
      <c r="L86" s="6"/>
    </row>
  </sheetData>
  <mergeCells count="64">
    <mergeCell ref="A27:A30"/>
    <mergeCell ref="B27:B30"/>
    <mergeCell ref="C27:C30"/>
    <mergeCell ref="A31:A33"/>
    <mergeCell ref="B31:B33"/>
    <mergeCell ref="C31:C33"/>
    <mergeCell ref="A54:M54"/>
    <mergeCell ref="A39:M39"/>
    <mergeCell ref="A43:M43"/>
    <mergeCell ref="A47:M47"/>
    <mergeCell ref="B48:B50"/>
    <mergeCell ref="C48:C50"/>
    <mergeCell ref="B34:B37"/>
    <mergeCell ref="C34:C37"/>
    <mergeCell ref="A34:A38"/>
    <mergeCell ref="C38:M38"/>
    <mergeCell ref="B51:B52"/>
    <mergeCell ref="C51:C53"/>
    <mergeCell ref="A48:A53"/>
    <mergeCell ref="A5:M5"/>
    <mergeCell ref="B6:B7"/>
    <mergeCell ref="A6:A7"/>
    <mergeCell ref="C6:C7"/>
    <mergeCell ref="A14:M14"/>
    <mergeCell ref="A8:A9"/>
    <mergeCell ref="B8:B9"/>
    <mergeCell ref="B10:B11"/>
    <mergeCell ref="C10:C11"/>
    <mergeCell ref="B12:B13"/>
    <mergeCell ref="C12:C13"/>
    <mergeCell ref="A10:A13"/>
    <mergeCell ref="C8:C9"/>
    <mergeCell ref="E1:E3"/>
    <mergeCell ref="F1:M1"/>
    <mergeCell ref="F2:M2"/>
    <mergeCell ref="A1:A3"/>
    <mergeCell ref="B1:B3"/>
    <mergeCell ref="C1:C3"/>
    <mergeCell ref="D1:D3"/>
    <mergeCell ref="A15:A17"/>
    <mergeCell ref="B15:B17"/>
    <mergeCell ref="C15:C17"/>
    <mergeCell ref="A23:M23"/>
    <mergeCell ref="A24:A26"/>
    <mergeCell ref="B24:B26"/>
    <mergeCell ref="B18:B20"/>
    <mergeCell ref="B21:B22"/>
    <mergeCell ref="A18:A22"/>
    <mergeCell ref="C18:C22"/>
    <mergeCell ref="C24:C26"/>
    <mergeCell ref="C68:C71"/>
    <mergeCell ref="B57:B59"/>
    <mergeCell ref="C57:C60"/>
    <mergeCell ref="A55:A60"/>
    <mergeCell ref="A61:M61"/>
    <mergeCell ref="A62:A67"/>
    <mergeCell ref="B62:B63"/>
    <mergeCell ref="C62:C63"/>
    <mergeCell ref="B64:B66"/>
    <mergeCell ref="C64:C67"/>
    <mergeCell ref="B55:B56"/>
    <mergeCell ref="C55:C56"/>
    <mergeCell ref="A68:A71"/>
    <mergeCell ref="B68:B71"/>
  </mergeCells>
  <pageMargins left="0.7" right="0.7" top="0.75" bottom="0.75" header="0.3" footer="0.3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2021-01-22T10:42:47Z</dcterms:modified>
</cp:coreProperties>
</file>